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9\обмен_2017\Обмен\Отдел планирования программ КР\Изменения в КП 2023-2025\1 Постаносвление №\Грачевский район\3\"/>
    </mc:Choice>
  </mc:AlternateContent>
  <bookViews>
    <workbookView xWindow="-120" yWindow="-120" windowWidth="29040" windowHeight="15840" activeTab="3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1'!$16:$28</definedName>
    <definedName name="_xlnm._FilterDatabase" localSheetId="1" hidden="1">'Приложение № 2'!$A$11:$M$31</definedName>
    <definedName name="_xlnm._FilterDatabase" localSheetId="2" hidden="1">'Приложение № 3'!$25:$25</definedName>
    <definedName name="_xlnm._FilterDatabase" localSheetId="3" hidden="1">'Приложение № 4'!$A$11:$M$32</definedName>
    <definedName name="_xlnm.Print_Area" localSheetId="0">'Приложение № 1'!$A$1:$G$28</definedName>
    <definedName name="_xlnm.Print_Area" localSheetId="1">'Приложение № 2'!$A$1:$M$30</definedName>
    <definedName name="_xlnm.Print_Area" localSheetId="2">'Приложение № 3'!$A$1:$G$30</definedName>
    <definedName name="_xlnm.Print_Area" localSheetId="3">'Приложение № 4'!$A$1:$M$32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3" l="1"/>
  <c r="F20" i="1"/>
  <c r="F26" i="2"/>
  <c r="J13" i="1" l="1"/>
  <c r="F13" i="1"/>
  <c r="G13" i="6"/>
  <c r="F13" i="6"/>
  <c r="E13" i="6"/>
  <c r="D13" i="6"/>
  <c r="C13" i="6"/>
  <c r="J19" i="2"/>
  <c r="F19" i="2"/>
  <c r="G18" i="3"/>
  <c r="F18" i="3"/>
  <c r="E18" i="3"/>
  <c r="C18" i="3"/>
  <c r="D18" i="3"/>
  <c r="D16" i="3" l="1"/>
  <c r="E16" i="3"/>
  <c r="F16" i="3"/>
  <c r="G16" i="3"/>
  <c r="C16" i="3"/>
  <c r="G17" i="2"/>
  <c r="H17" i="2"/>
  <c r="I17" i="2"/>
  <c r="J17" i="2"/>
  <c r="K17" i="2"/>
  <c r="G19" i="2"/>
  <c r="H19" i="2"/>
  <c r="I19" i="2"/>
  <c r="K19" i="2"/>
  <c r="F25" i="2"/>
  <c r="F24" i="2"/>
  <c r="F23" i="2"/>
  <c r="F22" i="2"/>
  <c r="F21" i="2"/>
  <c r="F20" i="2"/>
  <c r="F17" i="2" s="1"/>
  <c r="G28" i="1"/>
  <c r="H28" i="1"/>
  <c r="I28" i="1"/>
  <c r="J28" i="1"/>
  <c r="K28" i="1"/>
  <c r="F32" i="1"/>
  <c r="F31" i="1"/>
  <c r="F30" i="1"/>
  <c r="F29" i="1"/>
  <c r="F28" i="1" s="1"/>
  <c r="K26" i="1" l="1"/>
  <c r="J26" i="1"/>
  <c r="I26" i="1"/>
  <c r="H26" i="1"/>
  <c r="G26" i="1"/>
  <c r="F26" i="1" l="1"/>
  <c r="C12" i="3"/>
  <c r="C10" i="3" s="1"/>
  <c r="F15" i="2"/>
  <c r="F14" i="2"/>
  <c r="K13" i="2"/>
  <c r="K11" i="2" s="1"/>
  <c r="J13" i="2"/>
  <c r="J11" i="2" s="1"/>
  <c r="I13" i="2"/>
  <c r="I11" i="2" s="1"/>
  <c r="H13" i="2"/>
  <c r="H11" i="2" s="1"/>
  <c r="G13" i="2"/>
  <c r="G11" i="2" s="1"/>
  <c r="F13" i="2" l="1"/>
  <c r="F11" i="2" s="1"/>
  <c r="G13" i="1"/>
  <c r="H13" i="1"/>
  <c r="I13" i="1"/>
  <c r="K13" i="1"/>
  <c r="F19" i="1" l="1"/>
  <c r="F15" i="1"/>
  <c r="F17" i="1"/>
  <c r="D27" i="6" l="1"/>
  <c r="E27" i="6"/>
  <c r="F27" i="6"/>
  <c r="G27" i="6"/>
  <c r="C27" i="6"/>
  <c r="D12" i="3" l="1"/>
  <c r="D10" i="3" s="1"/>
  <c r="E12" i="3"/>
  <c r="E10" i="3" s="1"/>
  <c r="F12" i="3"/>
  <c r="F10" i="3" s="1"/>
  <c r="G12" i="3"/>
  <c r="G10" i="3" s="1"/>
  <c r="G11" i="6"/>
  <c r="D11" i="6"/>
  <c r="E11" i="6"/>
  <c r="F11" i="6"/>
  <c r="C11" i="6"/>
  <c r="G11" i="1"/>
  <c r="H11" i="1"/>
  <c r="I11" i="1"/>
  <c r="J11" i="1"/>
  <c r="K11" i="1"/>
  <c r="F16" i="1"/>
  <c r="F14" i="1"/>
  <c r="F18" i="1" l="1"/>
  <c r="F11" i="1" l="1"/>
  <c r="G25" i="6"/>
  <c r="F25" i="6"/>
  <c r="E25" i="6"/>
  <c r="D25" i="6"/>
  <c r="C25" i="6"/>
  <c r="D26" i="3" l="1"/>
  <c r="D8" i="3" s="1"/>
  <c r="E26" i="3"/>
  <c r="E8" i="3" s="1"/>
  <c r="F26" i="3"/>
  <c r="F8" i="3" s="1"/>
  <c r="G26" i="3"/>
  <c r="G8" i="3" s="1"/>
  <c r="C26" i="3"/>
  <c r="C8" i="3" s="1"/>
  <c r="G28" i="2"/>
  <c r="H28" i="2"/>
  <c r="I28" i="2"/>
  <c r="J28" i="2"/>
  <c r="K28" i="2" l="1"/>
  <c r="F28" i="2" l="1"/>
  <c r="F9" i="2" s="1"/>
  <c r="J9" i="2" l="1"/>
  <c r="I9" i="2"/>
  <c r="H9" i="2"/>
  <c r="G9" i="2"/>
  <c r="K9" i="2"/>
  <c r="H8" i="3" l="1"/>
  <c r="I8" i="3" s="1"/>
  <c r="F22" i="1" l="1"/>
  <c r="F9" i="1" l="1"/>
  <c r="H9" i="6" s="1"/>
  <c r="H22" i="1"/>
  <c r="H9" i="1" s="1"/>
  <c r="K22" i="1"/>
  <c r="K9" i="1" s="1"/>
  <c r="G22" i="1"/>
  <c r="G9" i="1" s="1"/>
  <c r="J22" i="1"/>
  <c r="J9" i="1" s="1"/>
  <c r="I22" i="1"/>
  <c r="I9" i="1" s="1"/>
  <c r="C21" i="6"/>
  <c r="C9" i="6" s="1"/>
  <c r="E21" i="6"/>
  <c r="E9" i="6" s="1"/>
  <c r="F21" i="6"/>
  <c r="F9" i="6" s="1"/>
  <c r="D21" i="6"/>
  <c r="D9" i="6" s="1"/>
  <c r="G21" i="6"/>
  <c r="G9" i="6" s="1"/>
  <c r="H11" i="6" l="1"/>
  <c r="I9" i="6"/>
</calcChain>
</file>

<file path=xl/sharedStrings.xml><?xml version="1.0" encoding="utf-8"?>
<sst xmlns="http://schemas.openxmlformats.org/spreadsheetml/2006/main" count="302" uniqueCount="64">
  <si>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</si>
  <si>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</si>
  <si>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</si>
  <si>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</si>
  <si>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</si>
  <si>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</si>
  <si>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</si>
  <si>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</si>
  <si>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</si>
  <si>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</si>
  <si>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</si>
  <si>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</si>
  <si>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</si>
  <si>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</si>
  <si>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</si>
  <si>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</si>
  <si>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</si>
  <si>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</si>
  <si>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</si>
  <si>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</si>
  <si>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</si>
  <si>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</si>
  <si>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</si>
  <si>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</si>
  <si>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</si>
  <si>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</si>
  <si>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</si>
  <si>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</si>
  <si>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</si>
  <si>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</si>
  <si>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</si>
  <si>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</si>
  <si>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</si>
  <si>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</si>
  <si>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</si>
  <si>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</si>
  <si>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</si>
  <si>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с. Грачевка, ул. Юбилейная, д. 11</t>
  </si>
  <si>
    <t>ремонт и (или) переустройство крыши</t>
  </si>
  <si>
    <t>Всего по МО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</si>
  <si>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2023-2025 годы</t>
  </si>
  <si>
    <t>Перечь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(строительно-монтажные работы)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</si>
  <si>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2023-2025 годы 
(строительно-монтажные работы)
</t>
  </si>
  <si>
    <t xml:space="preserve">Перечь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(проектные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</si>
  <si>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2023-2025 годы
(проектные работы)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</si>
  <si>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</si>
  <si>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</si>
  <si>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</si>
  <si>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</si>
  <si>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</si>
  <si>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</si>
  <si>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</si>
  <si>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</si>
  <si>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</si>
  <si>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</si>
  <si>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</si>
  <si>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</si>
  <si>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</si>
  <si>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</si>
  <si>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</si>
  <si>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Комсомольская, д. 2</t>
  </si>
  <si>
    <t>с. Грачевка, ул. Советская, д. 15</t>
  </si>
  <si>
    <t>с. Грачевка, ул. Юбилейная, д. 8</t>
  </si>
  <si>
    <t>с. Грачевка, ул. Юбилейная, д.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</si>
</sst>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89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3" fontId="2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9" fillId="0" borderId="0" xfId="0" applyFont="1" applyFill="1"/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topLeftCell="A7" zoomScaleNormal="100" zoomScaleSheetLayoutView="100" workbookViewId="0">
      <selection activeCell="D12" sqref="D12"/>
    </sheetView>
  </sheetViews>
  <sheetFormatPr defaultRowHeight="12.75" x14ac:dyDescent="0.2"/>
  <cols>
    <col min="1" max="1" width="6.140625" style="1" customWidth="1"/>
    <col min="2" max="2" width="29.7109375" style="1" customWidth="1"/>
    <col min="3" max="3" width="23.42578125" style="1" customWidth="1"/>
    <col min="4" max="4" width="31" style="1" customWidth="1"/>
    <col min="5" max="5" width="21.28515625" style="1" customWidth="1"/>
    <col min="6" max="6" width="18.7109375" style="1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9" ht="15" customHeight="1" x14ac:dyDescent="0.2">
      <c r="D1" s="4"/>
      <c r="E1" s="4"/>
      <c r="F1" s="4" t="s">
        <v>10</v>
      </c>
    </row>
    <row r="2" spans="1:9" ht="81" customHeight="1" x14ac:dyDescent="0.2">
      <c r="D2" s="5"/>
      <c r="F2" s="68" t="s">
        <v>40</v>
      </c>
      <c r="G2" s="68"/>
    </row>
    <row r="3" spans="1:9" ht="69.75" customHeight="1" x14ac:dyDescent="0.2">
      <c r="B3" s="6"/>
      <c r="C3" s="69" t="s">
        <v>41</v>
      </c>
      <c r="D3" s="69"/>
      <c r="E3" s="69"/>
      <c r="F3" s="4"/>
      <c r="G3" s="4"/>
    </row>
    <row r="5" spans="1:9" ht="39.75" customHeight="1" x14ac:dyDescent="0.2">
      <c r="A5" s="75" t="s">
        <v>0</v>
      </c>
      <c r="B5" s="75" t="s">
        <v>17</v>
      </c>
      <c r="C5" s="45" t="s">
        <v>9</v>
      </c>
      <c r="D5" s="45" t="s">
        <v>8</v>
      </c>
      <c r="E5" s="45" t="s">
        <v>18</v>
      </c>
      <c r="F5" s="49" t="s">
        <v>13</v>
      </c>
      <c r="G5" s="45" t="s">
        <v>19</v>
      </c>
    </row>
    <row r="6" spans="1:9" ht="13.5" customHeight="1" x14ac:dyDescent="0.2">
      <c r="A6" s="75"/>
      <c r="B6" s="75"/>
      <c r="C6" s="45" t="s">
        <v>7</v>
      </c>
      <c r="D6" s="45" t="s">
        <v>24</v>
      </c>
      <c r="E6" s="49" t="s">
        <v>25</v>
      </c>
      <c r="F6" s="8" t="s">
        <v>26</v>
      </c>
      <c r="G6" s="8" t="s">
        <v>27</v>
      </c>
    </row>
    <row r="7" spans="1:9" x14ac:dyDescent="0.2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</row>
    <row r="8" spans="1:9" x14ac:dyDescent="0.2">
      <c r="A8" s="76" t="s">
        <v>39</v>
      </c>
      <c r="B8" s="76"/>
      <c r="C8" s="3">
        <f>C10+C16+C26</f>
        <v>7140.7000000000007</v>
      </c>
      <c r="D8" s="52">
        <f>D10+D16+D26</f>
        <v>273</v>
      </c>
      <c r="E8" s="52">
        <f>E10+E16+E26</f>
        <v>9</v>
      </c>
      <c r="F8" s="52">
        <f>F10+F16+F26</f>
        <v>8</v>
      </c>
      <c r="G8" s="3">
        <f>G10+G16+G26</f>
        <v>24288386.609999999</v>
      </c>
      <c r="H8" s="24">
        <f>'Приложение № 2'!F9</f>
        <v>24288386.609999999</v>
      </c>
      <c r="I8" s="34">
        <f>G8-H8</f>
        <v>0</v>
      </c>
    </row>
    <row r="9" spans="1:9" x14ac:dyDescent="0.2">
      <c r="A9" s="73" t="s">
        <v>45</v>
      </c>
      <c r="B9" s="73"/>
      <c r="C9" s="73"/>
      <c r="D9" s="73"/>
      <c r="E9" s="73"/>
      <c r="F9" s="73"/>
      <c r="G9" s="73"/>
    </row>
    <row r="10" spans="1:9" ht="15.75" customHeight="1" x14ac:dyDescent="0.2">
      <c r="A10" s="77" t="s">
        <v>46</v>
      </c>
      <c r="B10" s="77"/>
      <c r="C10" s="2">
        <f>C12</f>
        <v>1692.7000000000003</v>
      </c>
      <c r="D10" s="51">
        <f t="shared" ref="D10:G10" si="0">D12</f>
        <v>55</v>
      </c>
      <c r="E10" s="51">
        <f t="shared" si="0"/>
        <v>2</v>
      </c>
      <c r="F10" s="51">
        <f t="shared" si="0"/>
        <v>2</v>
      </c>
      <c r="G10" s="2">
        <f t="shared" si="0"/>
        <v>8004979.3600000003</v>
      </c>
      <c r="H10" s="34"/>
    </row>
    <row r="11" spans="1:9" s="20" customFormat="1" ht="15" x14ac:dyDescent="0.25">
      <c r="A11" s="67" t="s">
        <v>56</v>
      </c>
      <c r="B11" s="67"/>
      <c r="C11" s="67"/>
      <c r="D11" s="67"/>
      <c r="E11" s="67"/>
      <c r="F11" s="67"/>
      <c r="G11" s="67"/>
      <c r="H11" s="31">
        <f>G8+'Приложение № 3'!G9</f>
        <v>25518487.460000001</v>
      </c>
    </row>
    <row r="12" spans="1:9" s="20" customFormat="1" ht="25.5" customHeight="1" x14ac:dyDescent="0.25">
      <c r="A12" s="74" t="s">
        <v>21</v>
      </c>
      <c r="B12" s="74"/>
      <c r="C12" s="2">
        <f>SUM(C13:C14)</f>
        <v>1692.7000000000003</v>
      </c>
      <c r="D12" s="32">
        <f t="shared" ref="D12:G12" si="1">SUM(D13:D14)</f>
        <v>55</v>
      </c>
      <c r="E12" s="32">
        <f t="shared" si="1"/>
        <v>2</v>
      </c>
      <c r="F12" s="32">
        <f t="shared" si="1"/>
        <v>2</v>
      </c>
      <c r="G12" s="2">
        <f t="shared" si="1"/>
        <v>8004979.3600000003</v>
      </c>
    </row>
    <row r="13" spans="1:9" s="20" customFormat="1" ht="26.25" customHeight="1" x14ac:dyDescent="0.25">
      <c r="A13" s="35">
        <v>1</v>
      </c>
      <c r="B13" s="25" t="s">
        <v>22</v>
      </c>
      <c r="C13" s="28">
        <v>1083.2000000000003</v>
      </c>
      <c r="D13" s="38">
        <v>33</v>
      </c>
      <c r="E13" s="38">
        <v>1</v>
      </c>
      <c r="F13" s="38">
        <v>1</v>
      </c>
      <c r="G13" s="28">
        <v>2775535.2</v>
      </c>
    </row>
    <row r="14" spans="1:9" s="20" customFormat="1" ht="13.5" customHeight="1" x14ac:dyDescent="0.25">
      <c r="A14" s="35">
        <v>2</v>
      </c>
      <c r="B14" s="25" t="s">
        <v>37</v>
      </c>
      <c r="C14" s="28">
        <v>609.5</v>
      </c>
      <c r="D14" s="38">
        <v>22</v>
      </c>
      <c r="E14" s="38">
        <v>1</v>
      </c>
      <c r="F14" s="38">
        <v>1</v>
      </c>
      <c r="G14" s="28">
        <v>5229444.16</v>
      </c>
    </row>
    <row r="15" spans="1:9" ht="15" customHeight="1" x14ac:dyDescent="0.25">
      <c r="A15" s="70" t="s">
        <v>47</v>
      </c>
      <c r="B15" s="71"/>
      <c r="C15" s="71"/>
      <c r="D15" s="71"/>
      <c r="E15" s="71"/>
      <c r="F15" s="71"/>
      <c r="G15" s="72"/>
      <c r="H15" s="20"/>
    </row>
    <row r="16" spans="1:9" ht="12" customHeight="1" x14ac:dyDescent="0.25">
      <c r="A16" s="74" t="s">
        <v>48</v>
      </c>
      <c r="B16" s="74"/>
      <c r="C16" s="2">
        <f>C18</f>
        <v>5448</v>
      </c>
      <c r="D16" s="51">
        <f t="shared" ref="D16:G16" si="2">D18</f>
        <v>218</v>
      </c>
      <c r="E16" s="51">
        <f t="shared" si="2"/>
        <v>7</v>
      </c>
      <c r="F16" s="51">
        <f t="shared" si="2"/>
        <v>6</v>
      </c>
      <c r="G16" s="2">
        <f t="shared" si="2"/>
        <v>16283407.25</v>
      </c>
      <c r="H16" s="20"/>
    </row>
    <row r="17" spans="1:8" s="20" customFormat="1" ht="15" x14ac:dyDescent="0.25">
      <c r="A17" s="67" t="s">
        <v>56</v>
      </c>
      <c r="B17" s="67"/>
      <c r="C17" s="67"/>
      <c r="D17" s="67"/>
      <c r="E17" s="67"/>
      <c r="F17" s="67"/>
      <c r="G17" s="67"/>
    </row>
    <row r="18" spans="1:8" s="20" customFormat="1" ht="25.5" customHeight="1" x14ac:dyDescent="0.25">
      <c r="A18" s="74" t="s">
        <v>21</v>
      </c>
      <c r="B18" s="74"/>
      <c r="C18" s="2">
        <f>SUM(C19:C24)</f>
        <v>5448</v>
      </c>
      <c r="D18" s="51">
        <f>SUM(D19:D24)</f>
        <v>218</v>
      </c>
      <c r="E18" s="51">
        <f>SUM(E19:E24)</f>
        <v>7</v>
      </c>
      <c r="F18" s="51">
        <f>SUM(F19:F24)</f>
        <v>6</v>
      </c>
      <c r="G18" s="2">
        <f>SUM(G19:G24)</f>
        <v>16283407.25</v>
      </c>
    </row>
    <row r="19" spans="1:8" s="20" customFormat="1" ht="15.75" customHeight="1" x14ac:dyDescent="0.25">
      <c r="A19" s="35">
        <v>1</v>
      </c>
      <c r="B19" s="25" t="s">
        <v>51</v>
      </c>
      <c r="C19" s="57">
        <v>793.5</v>
      </c>
      <c r="D19" s="38">
        <v>31</v>
      </c>
      <c r="E19" s="38">
        <v>1</v>
      </c>
      <c r="F19" s="38">
        <v>1</v>
      </c>
      <c r="G19" s="28">
        <v>731543.84</v>
      </c>
    </row>
    <row r="20" spans="1:8" s="33" customFormat="1" ht="12.75" customHeight="1" x14ac:dyDescent="0.25">
      <c r="A20" s="36">
        <v>2</v>
      </c>
      <c r="B20" s="25" t="s">
        <v>52</v>
      </c>
      <c r="C20" s="57">
        <v>929.10000000000025</v>
      </c>
      <c r="D20" s="38">
        <v>36</v>
      </c>
      <c r="E20" s="38">
        <v>1</v>
      </c>
      <c r="F20" s="38">
        <v>1</v>
      </c>
      <c r="G20" s="28">
        <v>846427.63</v>
      </c>
      <c r="H20" s="20"/>
    </row>
    <row r="21" spans="1:8" s="20" customFormat="1" ht="14.25" customHeight="1" x14ac:dyDescent="0.25">
      <c r="A21" s="35">
        <v>3</v>
      </c>
      <c r="B21" s="25" t="s">
        <v>53</v>
      </c>
      <c r="C21" s="57">
        <v>928.29999999999973</v>
      </c>
      <c r="D21" s="38">
        <v>36</v>
      </c>
      <c r="E21" s="38">
        <v>2</v>
      </c>
      <c r="F21" s="38">
        <v>1</v>
      </c>
      <c r="G21" s="28">
        <v>3015482.41</v>
      </c>
    </row>
    <row r="22" spans="1:8" s="33" customFormat="1" ht="12.75" customHeight="1" x14ac:dyDescent="0.25">
      <c r="A22" s="36">
        <v>4</v>
      </c>
      <c r="B22" s="25" t="s">
        <v>54</v>
      </c>
      <c r="C22" s="57">
        <v>836.20000000000027</v>
      </c>
      <c r="D22" s="38">
        <v>32</v>
      </c>
      <c r="E22" s="38">
        <v>1</v>
      </c>
      <c r="F22" s="38">
        <v>1</v>
      </c>
      <c r="G22" s="28">
        <v>686614.48</v>
      </c>
      <c r="H22" s="20"/>
    </row>
    <row r="23" spans="1:8" s="33" customFormat="1" ht="12" customHeight="1" x14ac:dyDescent="0.25">
      <c r="A23" s="35">
        <v>5</v>
      </c>
      <c r="B23" s="25" t="s">
        <v>55</v>
      </c>
      <c r="C23" s="57">
        <v>1144.2999999999997</v>
      </c>
      <c r="D23" s="38">
        <v>44</v>
      </c>
      <c r="E23" s="38">
        <v>1</v>
      </c>
      <c r="F23" s="38">
        <v>1</v>
      </c>
      <c r="G23" s="28">
        <v>8608823.0800000001</v>
      </c>
      <c r="H23" s="20"/>
    </row>
    <row r="24" spans="1:8" s="33" customFormat="1" ht="12" customHeight="1" x14ac:dyDescent="0.25">
      <c r="A24" s="35">
        <v>6</v>
      </c>
      <c r="B24" s="25" t="s">
        <v>63</v>
      </c>
      <c r="C24" s="57">
        <v>816.6</v>
      </c>
      <c r="D24" s="38">
        <v>39</v>
      </c>
      <c r="E24" s="38">
        <v>1</v>
      </c>
      <c r="F24" s="38">
        <v>1</v>
      </c>
      <c r="G24" s="28">
        <v>2394515.81</v>
      </c>
      <c r="H24" s="20"/>
    </row>
    <row r="25" spans="1:8" ht="15" customHeight="1" x14ac:dyDescent="0.25">
      <c r="A25" s="70" t="s">
        <v>49</v>
      </c>
      <c r="B25" s="71"/>
      <c r="C25" s="71"/>
      <c r="D25" s="71"/>
      <c r="E25" s="71"/>
      <c r="F25" s="71"/>
      <c r="G25" s="72"/>
      <c r="H25" s="20"/>
    </row>
    <row r="26" spans="1:8" ht="15.75" customHeight="1" x14ac:dyDescent="0.25">
      <c r="A26" s="77" t="s">
        <v>50</v>
      </c>
      <c r="B26" s="77"/>
      <c r="C26" s="2">
        <f>C28</f>
        <v>0</v>
      </c>
      <c r="D26" s="51">
        <f t="shared" ref="D26:G26" si="3">D28</f>
        <v>0</v>
      </c>
      <c r="E26" s="51">
        <f t="shared" si="3"/>
        <v>0</v>
      </c>
      <c r="F26" s="51">
        <f t="shared" si="3"/>
        <v>0</v>
      </c>
      <c r="G26" s="2">
        <f t="shared" si="3"/>
        <v>0</v>
      </c>
      <c r="H26" s="20"/>
    </row>
    <row r="27" spans="1:8" s="20" customFormat="1" ht="15" x14ac:dyDescent="0.25">
      <c r="A27" s="67" t="s">
        <v>56</v>
      </c>
      <c r="B27" s="67"/>
      <c r="C27" s="67"/>
      <c r="D27" s="67"/>
      <c r="E27" s="67"/>
      <c r="F27" s="67"/>
      <c r="G27" s="67"/>
    </row>
    <row r="28" spans="1:8" s="20" customFormat="1" ht="24.75" customHeight="1" x14ac:dyDescent="0.25">
      <c r="A28" s="74" t="s">
        <v>21</v>
      </c>
      <c r="B28" s="74"/>
      <c r="C28" s="2">
        <v>0</v>
      </c>
      <c r="D28" s="51">
        <v>0</v>
      </c>
      <c r="E28" s="51">
        <v>0</v>
      </c>
      <c r="F28" s="51">
        <v>0</v>
      </c>
      <c r="G28" s="2">
        <v>0</v>
      </c>
    </row>
  </sheetData>
  <autoFilter ref="A16:XFD28">
    <filterColumn colId="0" showButton="0"/>
  </autoFilter>
  <mergeCells count="17">
    <mergeCell ref="A18:B18"/>
    <mergeCell ref="A28:B28"/>
    <mergeCell ref="A25:G25"/>
    <mergeCell ref="A26:B26"/>
    <mergeCell ref="A27:G27"/>
    <mergeCell ref="A17:G17"/>
    <mergeCell ref="F2:G2"/>
    <mergeCell ref="C3:E3"/>
    <mergeCell ref="A15:G15"/>
    <mergeCell ref="A9:G9"/>
    <mergeCell ref="A16:B16"/>
    <mergeCell ref="B5:B6"/>
    <mergeCell ref="A5:A6"/>
    <mergeCell ref="A8:B8"/>
    <mergeCell ref="A10:B10"/>
    <mergeCell ref="A11:G11"/>
    <mergeCell ref="A12:B12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topLeftCell="A7" zoomScaleNormal="100" zoomScaleSheetLayoutView="100" workbookViewId="0">
      <selection activeCell="J26" sqref="J26"/>
    </sheetView>
  </sheetViews>
  <sheetFormatPr defaultRowHeight="12.75" x14ac:dyDescent="0.2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13" ht="15" customHeight="1" x14ac:dyDescent="0.2">
      <c r="I1" s="4" t="s">
        <v>14</v>
      </c>
      <c r="J1" s="4"/>
      <c r="K1" s="4"/>
      <c r="L1" s="4"/>
      <c r="M1" s="4"/>
    </row>
    <row r="2" spans="1:13" ht="60" customHeight="1" x14ac:dyDescent="0.2">
      <c r="I2" s="68" t="s">
        <v>40</v>
      </c>
      <c r="J2" s="68"/>
      <c r="K2" s="68"/>
      <c r="L2" s="68"/>
      <c r="M2" s="68"/>
    </row>
    <row r="3" spans="1:13" ht="63.75" customHeight="1" x14ac:dyDescent="0.2">
      <c r="C3" s="69" t="s">
        <v>42</v>
      </c>
      <c r="D3" s="69"/>
      <c r="E3" s="69"/>
      <c r="F3" s="69"/>
      <c r="G3" s="69"/>
      <c r="H3" s="69"/>
    </row>
    <row r="5" spans="1:13" ht="12.75" customHeight="1" x14ac:dyDescent="0.2">
      <c r="A5" s="86" t="s">
        <v>0</v>
      </c>
      <c r="B5" s="86" t="s">
        <v>1</v>
      </c>
      <c r="C5" s="75" t="s">
        <v>28</v>
      </c>
      <c r="D5" s="75" t="s">
        <v>5</v>
      </c>
      <c r="E5" s="75" t="s">
        <v>6</v>
      </c>
      <c r="F5" s="85" t="s">
        <v>2</v>
      </c>
      <c r="G5" s="85"/>
      <c r="H5" s="85"/>
      <c r="I5" s="85"/>
      <c r="J5" s="85"/>
      <c r="K5" s="85"/>
      <c r="L5" s="84" t="s">
        <v>11</v>
      </c>
      <c r="M5" s="84" t="s">
        <v>35</v>
      </c>
    </row>
    <row r="6" spans="1:13" x14ac:dyDescent="0.2">
      <c r="A6" s="86"/>
      <c r="B6" s="86"/>
      <c r="C6" s="75"/>
      <c r="D6" s="75"/>
      <c r="E6" s="75"/>
      <c r="F6" s="87" t="s">
        <v>29</v>
      </c>
      <c r="G6" s="85" t="s">
        <v>3</v>
      </c>
      <c r="H6" s="85"/>
      <c r="I6" s="85"/>
      <c r="J6" s="85"/>
      <c r="K6" s="85"/>
      <c r="L6" s="84"/>
      <c r="M6" s="84"/>
    </row>
    <row r="7" spans="1:13" ht="114" customHeight="1" x14ac:dyDescent="0.2">
      <c r="A7" s="86"/>
      <c r="B7" s="86"/>
      <c r="C7" s="75"/>
      <c r="D7" s="75"/>
      <c r="E7" s="75"/>
      <c r="F7" s="87"/>
      <c r="G7" s="47" t="s">
        <v>30</v>
      </c>
      <c r="H7" s="47" t="s">
        <v>31</v>
      </c>
      <c r="I7" s="47" t="s">
        <v>32</v>
      </c>
      <c r="J7" s="47" t="s">
        <v>33</v>
      </c>
      <c r="K7" s="47" t="s">
        <v>34</v>
      </c>
      <c r="L7" s="84"/>
      <c r="M7" s="84"/>
    </row>
    <row r="8" spans="1:13" ht="12.75" customHeight="1" x14ac:dyDescent="0.2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>
        <v>6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49">
        <v>13</v>
      </c>
    </row>
    <row r="9" spans="1:13" ht="13.5" customHeight="1" x14ac:dyDescent="0.2">
      <c r="A9" s="78" t="s">
        <v>39</v>
      </c>
      <c r="B9" s="78"/>
      <c r="C9" s="44" t="s">
        <v>4</v>
      </c>
      <c r="D9" s="44" t="s">
        <v>4</v>
      </c>
      <c r="E9" s="44" t="s">
        <v>4</v>
      </c>
      <c r="F9" s="3">
        <f t="shared" ref="F9:K9" si="0">F11+F17+F28</f>
        <v>24288386.609999999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24288386.609999999</v>
      </c>
      <c r="K9" s="3">
        <f t="shared" si="0"/>
        <v>0</v>
      </c>
      <c r="L9" s="44" t="s">
        <v>4</v>
      </c>
      <c r="M9" s="44" t="s">
        <v>4</v>
      </c>
    </row>
    <row r="10" spans="1:13" ht="13.5" customHeight="1" x14ac:dyDescent="0.2">
      <c r="A10" s="67" t="s">
        <v>45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13.5" customHeight="1" x14ac:dyDescent="0.2">
      <c r="A11" s="78" t="s">
        <v>46</v>
      </c>
      <c r="B11" s="78"/>
      <c r="C11" s="44" t="s">
        <v>4</v>
      </c>
      <c r="D11" s="44" t="s">
        <v>4</v>
      </c>
      <c r="E11" s="44" t="s">
        <v>4</v>
      </c>
      <c r="F11" s="2">
        <f>F13</f>
        <v>8004979.3600000003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8004979.3600000003</v>
      </c>
      <c r="K11" s="2">
        <f t="shared" si="1"/>
        <v>0</v>
      </c>
      <c r="L11" s="44" t="s">
        <v>4</v>
      </c>
      <c r="M11" s="44" t="s">
        <v>4</v>
      </c>
    </row>
    <row r="12" spans="1:13" ht="13.5" customHeight="1" x14ac:dyDescent="0.2">
      <c r="A12" s="70" t="s">
        <v>56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2"/>
    </row>
    <row r="13" spans="1:13" ht="33" customHeight="1" x14ac:dyDescent="0.2">
      <c r="A13" s="79" t="s">
        <v>21</v>
      </c>
      <c r="B13" s="80"/>
      <c r="C13" s="44" t="s">
        <v>4</v>
      </c>
      <c r="D13" s="44" t="s">
        <v>4</v>
      </c>
      <c r="E13" s="44" t="s">
        <v>4</v>
      </c>
      <c r="F13" s="2">
        <f>SUM(F14:F15)</f>
        <v>8004979.3600000003</v>
      </c>
      <c r="G13" s="2">
        <f t="shared" ref="G13:K13" si="2">SUM(G14:G15)</f>
        <v>0</v>
      </c>
      <c r="H13" s="2">
        <f t="shared" si="2"/>
        <v>0</v>
      </c>
      <c r="I13" s="2">
        <f t="shared" si="2"/>
        <v>0</v>
      </c>
      <c r="J13" s="2">
        <f t="shared" si="2"/>
        <v>8004979.3600000003</v>
      </c>
      <c r="K13" s="2">
        <f t="shared" si="2"/>
        <v>0</v>
      </c>
      <c r="L13" s="44" t="s">
        <v>4</v>
      </c>
      <c r="M13" s="44" t="s">
        <v>4</v>
      </c>
    </row>
    <row r="14" spans="1:13" x14ac:dyDescent="0.2">
      <c r="A14" s="35">
        <v>1</v>
      </c>
      <c r="B14" s="25" t="s">
        <v>22</v>
      </c>
      <c r="C14" s="39" t="s">
        <v>23</v>
      </c>
      <c r="D14" s="66" t="s">
        <v>36</v>
      </c>
      <c r="E14" s="26" t="s">
        <v>20</v>
      </c>
      <c r="F14" s="28">
        <f>SUM(G14:K14)</f>
        <v>2775535.2</v>
      </c>
      <c r="G14" s="26">
        <v>0</v>
      </c>
      <c r="H14" s="26">
        <v>0</v>
      </c>
      <c r="I14" s="26">
        <v>0</v>
      </c>
      <c r="J14" s="28">
        <v>2775535.2</v>
      </c>
      <c r="K14" s="26">
        <v>0</v>
      </c>
      <c r="L14" s="27">
        <v>45261</v>
      </c>
      <c r="M14" s="55" t="s">
        <v>12</v>
      </c>
    </row>
    <row r="15" spans="1:13" ht="27.95" customHeight="1" x14ac:dyDescent="0.2">
      <c r="A15" s="35">
        <v>2</v>
      </c>
      <c r="B15" s="25" t="s">
        <v>37</v>
      </c>
      <c r="C15" s="39" t="s">
        <v>38</v>
      </c>
      <c r="D15" s="66" t="s">
        <v>7</v>
      </c>
      <c r="E15" s="26">
        <v>262.5</v>
      </c>
      <c r="F15" s="28">
        <f t="shared" ref="F15" si="3">SUM(G15:K15)</f>
        <v>5229444.16</v>
      </c>
      <c r="G15" s="26">
        <v>0</v>
      </c>
      <c r="H15" s="26">
        <v>0</v>
      </c>
      <c r="I15" s="26">
        <v>0</v>
      </c>
      <c r="J15" s="28">
        <v>5229444.16</v>
      </c>
      <c r="K15" s="26">
        <v>0</v>
      </c>
      <c r="L15" s="27">
        <v>45261</v>
      </c>
      <c r="M15" s="55" t="s">
        <v>12</v>
      </c>
    </row>
    <row r="16" spans="1:13" ht="13.5" customHeight="1" x14ac:dyDescent="0.2">
      <c r="A16" s="67" t="s">
        <v>47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ht="13.5" customHeight="1" x14ac:dyDescent="0.2">
      <c r="A17" s="78" t="s">
        <v>48</v>
      </c>
      <c r="B17" s="78"/>
      <c r="C17" s="44" t="s">
        <v>4</v>
      </c>
      <c r="D17" s="44" t="s">
        <v>4</v>
      </c>
      <c r="E17" s="44" t="s">
        <v>4</v>
      </c>
      <c r="F17" s="2">
        <f>F19</f>
        <v>16283407.25</v>
      </c>
      <c r="G17" s="2">
        <f t="shared" ref="G17:K17" si="4">G19</f>
        <v>0</v>
      </c>
      <c r="H17" s="2">
        <f t="shared" si="4"/>
        <v>0</v>
      </c>
      <c r="I17" s="2">
        <f t="shared" si="4"/>
        <v>0</v>
      </c>
      <c r="J17" s="2">
        <f t="shared" si="4"/>
        <v>16283407.25</v>
      </c>
      <c r="K17" s="2">
        <f t="shared" si="4"/>
        <v>0</v>
      </c>
      <c r="L17" s="44" t="s">
        <v>4</v>
      </c>
      <c r="M17" s="44" t="s">
        <v>4</v>
      </c>
    </row>
    <row r="18" spans="1:13" x14ac:dyDescent="0.2">
      <c r="A18" s="81" t="s">
        <v>56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/>
    </row>
    <row r="19" spans="1:13" ht="27.75" customHeight="1" x14ac:dyDescent="0.2">
      <c r="A19" s="79" t="s">
        <v>21</v>
      </c>
      <c r="B19" s="80"/>
      <c r="C19" s="54" t="s">
        <v>4</v>
      </c>
      <c r="D19" s="54" t="s">
        <v>4</v>
      </c>
      <c r="E19" s="54" t="s">
        <v>4</v>
      </c>
      <c r="F19" s="2">
        <f>SUM(F20:F26)</f>
        <v>16283407.25</v>
      </c>
      <c r="G19" s="2">
        <f t="shared" ref="G19:K19" si="5">SUM(G20:G25)</f>
        <v>0</v>
      </c>
      <c r="H19" s="2">
        <f t="shared" si="5"/>
        <v>0</v>
      </c>
      <c r="I19" s="2">
        <f t="shared" si="5"/>
        <v>0</v>
      </c>
      <c r="J19" s="2">
        <f>SUM(J20:J26)</f>
        <v>16283407.25</v>
      </c>
      <c r="K19" s="2">
        <f t="shared" si="5"/>
        <v>0</v>
      </c>
      <c r="L19" s="54" t="s">
        <v>4</v>
      </c>
      <c r="M19" s="54" t="s">
        <v>4</v>
      </c>
    </row>
    <row r="20" spans="1:13" ht="13.5" customHeight="1" x14ac:dyDescent="0.2">
      <c r="A20" s="35">
        <v>1</v>
      </c>
      <c r="B20" s="25" t="s">
        <v>51</v>
      </c>
      <c r="C20" s="25" t="s">
        <v>57</v>
      </c>
      <c r="D20" s="65" t="s">
        <v>36</v>
      </c>
      <c r="E20" s="28" t="s">
        <v>20</v>
      </c>
      <c r="F20" s="28">
        <f t="shared" ref="F20:F26" si="6">SUM(G20:K20)</f>
        <v>731543.84</v>
      </c>
      <c r="G20" s="28">
        <v>0</v>
      </c>
      <c r="H20" s="28">
        <v>0</v>
      </c>
      <c r="I20" s="28">
        <v>0</v>
      </c>
      <c r="J20" s="28">
        <v>731543.84</v>
      </c>
      <c r="K20" s="28">
        <v>0</v>
      </c>
      <c r="L20" s="27">
        <v>45657</v>
      </c>
      <c r="M20" s="66" t="s">
        <v>12</v>
      </c>
    </row>
    <row r="21" spans="1:13" ht="13.5" customHeight="1" x14ac:dyDescent="0.2">
      <c r="A21" s="35">
        <v>2</v>
      </c>
      <c r="B21" s="25" t="s">
        <v>52</v>
      </c>
      <c r="C21" s="25" t="s">
        <v>57</v>
      </c>
      <c r="D21" s="65" t="s">
        <v>36</v>
      </c>
      <c r="E21" s="28" t="s">
        <v>20</v>
      </c>
      <c r="F21" s="28">
        <f t="shared" si="6"/>
        <v>846427.63</v>
      </c>
      <c r="G21" s="28">
        <v>0</v>
      </c>
      <c r="H21" s="28">
        <v>0</v>
      </c>
      <c r="I21" s="28">
        <v>0</v>
      </c>
      <c r="J21" s="28">
        <v>846427.63</v>
      </c>
      <c r="K21" s="28">
        <v>0</v>
      </c>
      <c r="L21" s="27">
        <v>45657</v>
      </c>
      <c r="M21" s="66" t="s">
        <v>12</v>
      </c>
    </row>
    <row r="22" spans="1:13" x14ac:dyDescent="0.2">
      <c r="A22" s="35">
        <v>3</v>
      </c>
      <c r="B22" s="25" t="s">
        <v>53</v>
      </c>
      <c r="C22" s="25" t="s">
        <v>23</v>
      </c>
      <c r="D22" s="65" t="s">
        <v>36</v>
      </c>
      <c r="E22" s="28" t="s">
        <v>20</v>
      </c>
      <c r="F22" s="28">
        <f t="shared" si="6"/>
        <v>2536573.56</v>
      </c>
      <c r="G22" s="26">
        <v>0</v>
      </c>
      <c r="H22" s="26">
        <v>0</v>
      </c>
      <c r="I22" s="26">
        <v>0</v>
      </c>
      <c r="J22" s="28">
        <v>2536573.56</v>
      </c>
      <c r="K22" s="26">
        <v>0</v>
      </c>
      <c r="L22" s="27">
        <v>45657</v>
      </c>
      <c r="M22" s="66" t="s">
        <v>12</v>
      </c>
    </row>
    <row r="23" spans="1:13" x14ac:dyDescent="0.2">
      <c r="A23" s="35">
        <v>4</v>
      </c>
      <c r="B23" s="25" t="s">
        <v>53</v>
      </c>
      <c r="C23" s="25" t="s">
        <v>58</v>
      </c>
      <c r="D23" s="65" t="s">
        <v>36</v>
      </c>
      <c r="E23" s="28" t="s">
        <v>20</v>
      </c>
      <c r="F23" s="28">
        <f t="shared" si="6"/>
        <v>478908.85</v>
      </c>
      <c r="G23" s="28">
        <v>0</v>
      </c>
      <c r="H23" s="28">
        <v>0</v>
      </c>
      <c r="I23" s="28">
        <v>0</v>
      </c>
      <c r="J23" s="28">
        <v>478908.85</v>
      </c>
      <c r="K23" s="28">
        <v>0</v>
      </c>
      <c r="L23" s="27">
        <v>45657</v>
      </c>
      <c r="M23" s="66" t="s">
        <v>12</v>
      </c>
    </row>
    <row r="24" spans="1:13" x14ac:dyDescent="0.2">
      <c r="A24" s="35">
        <v>5</v>
      </c>
      <c r="B24" s="25" t="s">
        <v>54</v>
      </c>
      <c r="C24" s="25" t="s">
        <v>59</v>
      </c>
      <c r="D24" s="65" t="s">
        <v>36</v>
      </c>
      <c r="E24" s="28" t="s">
        <v>20</v>
      </c>
      <c r="F24" s="28">
        <f t="shared" si="6"/>
        <v>686614.48</v>
      </c>
      <c r="G24" s="28">
        <v>0</v>
      </c>
      <c r="H24" s="28">
        <v>0</v>
      </c>
      <c r="I24" s="28">
        <v>0</v>
      </c>
      <c r="J24" s="28">
        <v>686614.48</v>
      </c>
      <c r="K24" s="28">
        <v>0</v>
      </c>
      <c r="L24" s="27">
        <v>45657</v>
      </c>
      <c r="M24" s="66" t="s">
        <v>12</v>
      </c>
    </row>
    <row r="25" spans="1:13" ht="25.5" x14ac:dyDescent="0.2">
      <c r="A25" s="35">
        <v>6</v>
      </c>
      <c r="B25" s="25" t="s">
        <v>55</v>
      </c>
      <c r="C25" s="25" t="s">
        <v>38</v>
      </c>
      <c r="D25" s="65" t="s">
        <v>7</v>
      </c>
      <c r="E25" s="28">
        <v>509.25</v>
      </c>
      <c r="F25" s="28">
        <f t="shared" si="6"/>
        <v>8608823.0800000001</v>
      </c>
      <c r="G25" s="28">
        <v>0</v>
      </c>
      <c r="H25" s="28">
        <v>0</v>
      </c>
      <c r="I25" s="28">
        <v>0</v>
      </c>
      <c r="J25" s="28">
        <v>8608823.0800000001</v>
      </c>
      <c r="K25" s="28">
        <v>0</v>
      </c>
      <c r="L25" s="27">
        <v>45657</v>
      </c>
      <c r="M25" s="66" t="s">
        <v>12</v>
      </c>
    </row>
    <row r="26" spans="1:13" x14ac:dyDescent="0.2">
      <c r="A26" s="35">
        <v>7</v>
      </c>
      <c r="B26" s="25" t="s">
        <v>63</v>
      </c>
      <c r="C26" s="25" t="s">
        <v>23</v>
      </c>
      <c r="D26" s="65" t="s">
        <v>36</v>
      </c>
      <c r="E26" s="28" t="s">
        <v>20</v>
      </c>
      <c r="F26" s="28">
        <f t="shared" si="6"/>
        <v>2394515.81</v>
      </c>
      <c r="G26" s="28">
        <v>0</v>
      </c>
      <c r="H26" s="28">
        <v>0</v>
      </c>
      <c r="I26" s="28">
        <v>0</v>
      </c>
      <c r="J26" s="28">
        <v>2394515.81</v>
      </c>
      <c r="K26" s="28">
        <v>0</v>
      </c>
      <c r="L26" s="27">
        <v>45627</v>
      </c>
      <c r="M26" s="66" t="s">
        <v>12</v>
      </c>
    </row>
    <row r="27" spans="1:13" ht="13.5" customHeight="1" x14ac:dyDescent="0.2">
      <c r="A27" s="67" t="s">
        <v>49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3" ht="13.5" customHeight="1" x14ac:dyDescent="0.2">
      <c r="A28" s="78" t="s">
        <v>50</v>
      </c>
      <c r="B28" s="78"/>
      <c r="C28" s="44" t="s">
        <v>4</v>
      </c>
      <c r="D28" s="44" t="s">
        <v>4</v>
      </c>
      <c r="E28" s="44" t="s">
        <v>4</v>
      </c>
      <c r="F28" s="2">
        <f>F30</f>
        <v>0</v>
      </c>
      <c r="G28" s="2">
        <f t="shared" ref="G28:K28" si="7">G30</f>
        <v>0</v>
      </c>
      <c r="H28" s="2">
        <f t="shared" si="7"/>
        <v>0</v>
      </c>
      <c r="I28" s="2">
        <f t="shared" si="7"/>
        <v>0</v>
      </c>
      <c r="J28" s="2">
        <f t="shared" si="7"/>
        <v>0</v>
      </c>
      <c r="K28" s="2">
        <f t="shared" si="7"/>
        <v>0</v>
      </c>
      <c r="L28" s="44" t="s">
        <v>4</v>
      </c>
      <c r="M28" s="44" t="s">
        <v>4</v>
      </c>
    </row>
    <row r="29" spans="1:13" x14ac:dyDescent="0.2">
      <c r="A29" s="81" t="s">
        <v>56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3"/>
    </row>
    <row r="30" spans="1:13" ht="27.75" customHeight="1" x14ac:dyDescent="0.2">
      <c r="A30" s="79" t="s">
        <v>21</v>
      </c>
      <c r="B30" s="80"/>
      <c r="C30" s="46" t="s">
        <v>4</v>
      </c>
      <c r="D30" s="46" t="s">
        <v>4</v>
      </c>
      <c r="E30" s="46" t="s">
        <v>4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46" t="s">
        <v>4</v>
      </c>
      <c r="M30" s="46" t="s">
        <v>4</v>
      </c>
    </row>
  </sheetData>
  <autoFilter ref="A11:M31">
    <filterColumn colId="0" showButton="0"/>
  </autoFilter>
  <mergeCells count="25">
    <mergeCell ref="A29:M29"/>
    <mergeCell ref="A30:B30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  <mergeCell ref="A27:M27"/>
    <mergeCell ref="A28:B28"/>
    <mergeCell ref="A16:M16"/>
    <mergeCell ref="A11:B11"/>
    <mergeCell ref="A17:B17"/>
    <mergeCell ref="A12:M12"/>
    <mergeCell ref="A13:B13"/>
    <mergeCell ref="A18:M18"/>
    <mergeCell ref="A19:B19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view="pageBreakPreview" topLeftCell="A16" zoomScale="120" zoomScaleNormal="110" zoomScaleSheetLayoutView="120" workbookViewId="0">
      <selection activeCell="E29" sqref="E29"/>
    </sheetView>
  </sheetViews>
  <sheetFormatPr defaultRowHeight="15" x14ac:dyDescent="0.25"/>
  <cols>
    <col min="1" max="1" width="5.28515625" style="20" customWidth="1"/>
    <col min="2" max="2" width="32.42578125" style="20" customWidth="1"/>
    <col min="3" max="4" width="21.140625" style="20" customWidth="1"/>
    <col min="5" max="5" width="20.42578125" style="20" customWidth="1"/>
    <col min="6" max="6" width="21" style="20" customWidth="1"/>
    <col min="7" max="7" width="24.140625" style="20" customWidth="1"/>
    <col min="8" max="8" width="14.28515625" style="20" customWidth="1"/>
    <col min="9" max="9" width="13.42578125" style="20" customWidth="1"/>
    <col min="10" max="16384" width="9.140625" style="20"/>
  </cols>
  <sheetData>
    <row r="1" spans="1:9" x14ac:dyDescent="0.25">
      <c r="A1" s="1"/>
      <c r="B1" s="1"/>
      <c r="C1" s="1"/>
      <c r="D1" s="1"/>
      <c r="E1" s="4"/>
      <c r="F1" s="4" t="s">
        <v>15</v>
      </c>
      <c r="G1" s="1"/>
    </row>
    <row r="2" spans="1:9" ht="69" customHeight="1" x14ac:dyDescent="0.25">
      <c r="A2" s="1"/>
      <c r="B2" s="1"/>
      <c r="C2" s="1"/>
      <c r="D2" s="1"/>
      <c r="E2" s="1"/>
      <c r="F2" s="68" t="s">
        <v>40</v>
      </c>
      <c r="G2" s="68"/>
    </row>
    <row r="3" spans="1:9" x14ac:dyDescent="0.25">
      <c r="A3" s="1"/>
      <c r="B3" s="1"/>
      <c r="C3" s="1"/>
      <c r="D3" s="1"/>
      <c r="E3" s="59"/>
      <c r="F3" s="1"/>
      <c r="G3" s="1"/>
    </row>
    <row r="4" spans="1:9" ht="52.5" customHeight="1" x14ac:dyDescent="0.25">
      <c r="A4" s="1"/>
      <c r="B4" s="69" t="s">
        <v>43</v>
      </c>
      <c r="C4" s="69"/>
      <c r="D4" s="69"/>
      <c r="E4" s="69"/>
      <c r="F4" s="69"/>
      <c r="G4" s="4"/>
    </row>
    <row r="5" spans="1:9" x14ac:dyDescent="0.25">
      <c r="A5" s="1"/>
      <c r="B5" s="1"/>
      <c r="C5" s="1"/>
      <c r="D5" s="1"/>
      <c r="E5" s="1"/>
      <c r="F5" s="1"/>
      <c r="G5" s="1"/>
    </row>
    <row r="6" spans="1:9" ht="39.75" customHeight="1" x14ac:dyDescent="0.25">
      <c r="A6" s="75" t="s">
        <v>0</v>
      </c>
      <c r="B6" s="75" t="s">
        <v>17</v>
      </c>
      <c r="C6" s="60" t="s">
        <v>9</v>
      </c>
      <c r="D6" s="60" t="s">
        <v>8</v>
      </c>
      <c r="E6" s="60" t="s">
        <v>18</v>
      </c>
      <c r="F6" s="63" t="s">
        <v>13</v>
      </c>
      <c r="G6" s="60" t="s">
        <v>19</v>
      </c>
    </row>
    <row r="7" spans="1:9" x14ac:dyDescent="0.25">
      <c r="A7" s="75"/>
      <c r="B7" s="75"/>
      <c r="C7" s="60" t="s">
        <v>7</v>
      </c>
      <c r="D7" s="60" t="s">
        <v>24</v>
      </c>
      <c r="E7" s="63" t="s">
        <v>25</v>
      </c>
      <c r="F7" s="8" t="s">
        <v>26</v>
      </c>
      <c r="G7" s="8" t="s">
        <v>27</v>
      </c>
    </row>
    <row r="8" spans="1:9" x14ac:dyDescent="0.25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21">
        <v>7</v>
      </c>
    </row>
    <row r="9" spans="1:9" x14ac:dyDescent="0.25">
      <c r="A9" s="78" t="s">
        <v>39</v>
      </c>
      <c r="B9" s="78"/>
      <c r="C9" s="3">
        <f>C11+C21+C25</f>
        <v>8061</v>
      </c>
      <c r="D9" s="52">
        <f>D11+D21+D25</f>
        <v>316</v>
      </c>
      <c r="E9" s="52">
        <f>E11+E21+E25</f>
        <v>11</v>
      </c>
      <c r="F9" s="52">
        <f>F11+F21+F25</f>
        <v>9</v>
      </c>
      <c r="G9" s="3">
        <f>G11+G21+G25</f>
        <v>1230100.8500000001</v>
      </c>
      <c r="H9" s="31">
        <f>'Приложение № 4'!F9</f>
        <v>1230100.8500000001</v>
      </c>
      <c r="I9" s="31">
        <f>G9-H9</f>
        <v>0</v>
      </c>
    </row>
    <row r="10" spans="1:9" x14ac:dyDescent="0.25">
      <c r="A10" s="73" t="s">
        <v>45</v>
      </c>
      <c r="B10" s="73"/>
      <c r="C10" s="73"/>
      <c r="D10" s="73"/>
      <c r="E10" s="73"/>
      <c r="F10" s="73"/>
      <c r="G10" s="73"/>
    </row>
    <row r="11" spans="1:9" x14ac:dyDescent="0.25">
      <c r="A11" s="78" t="s">
        <v>46</v>
      </c>
      <c r="B11" s="78"/>
      <c r="C11" s="3">
        <f>C13</f>
        <v>5448</v>
      </c>
      <c r="D11" s="52">
        <f t="shared" ref="D11:G11" si="0">D13</f>
        <v>218</v>
      </c>
      <c r="E11" s="52">
        <f t="shared" si="0"/>
        <v>7</v>
      </c>
      <c r="F11" s="52">
        <f t="shared" si="0"/>
        <v>6</v>
      </c>
      <c r="G11" s="3">
        <f t="shared" si="0"/>
        <v>774793.02</v>
      </c>
      <c r="H11" s="31">
        <f>G9-H9</f>
        <v>0</v>
      </c>
    </row>
    <row r="12" spans="1:9" ht="13.5" customHeight="1" x14ac:dyDescent="0.25">
      <c r="A12" s="67" t="s">
        <v>56</v>
      </c>
      <c r="B12" s="67"/>
      <c r="C12" s="67"/>
      <c r="D12" s="67"/>
      <c r="E12" s="67"/>
      <c r="F12" s="67"/>
      <c r="G12" s="67"/>
    </row>
    <row r="13" spans="1:9" ht="25.5" customHeight="1" x14ac:dyDescent="0.25">
      <c r="A13" s="74" t="s">
        <v>21</v>
      </c>
      <c r="B13" s="74"/>
      <c r="C13" s="2">
        <f>SUM(C14:C19)</f>
        <v>5448</v>
      </c>
      <c r="D13" s="50">
        <f>SUM(D14:D19)</f>
        <v>218</v>
      </c>
      <c r="E13" s="50">
        <f>SUM(E14:E19)</f>
        <v>7</v>
      </c>
      <c r="F13" s="50">
        <f>SUM(F14:F19)</f>
        <v>6</v>
      </c>
      <c r="G13" s="2">
        <f>SUM(G14:G19)</f>
        <v>774793.02</v>
      </c>
    </row>
    <row r="14" spans="1:9" ht="15.75" customHeight="1" x14ac:dyDescent="0.25">
      <c r="A14" s="35">
        <v>1</v>
      </c>
      <c r="B14" s="25" t="s">
        <v>51</v>
      </c>
      <c r="C14" s="57">
        <v>793.5</v>
      </c>
      <c r="D14" s="38">
        <v>31</v>
      </c>
      <c r="E14" s="38">
        <v>1</v>
      </c>
      <c r="F14" s="38">
        <v>1</v>
      </c>
      <c r="G14" s="28">
        <v>34808.14</v>
      </c>
    </row>
    <row r="15" spans="1:9" s="33" customFormat="1" ht="12.75" customHeight="1" x14ac:dyDescent="0.25">
      <c r="A15" s="36">
        <v>2</v>
      </c>
      <c r="B15" s="25" t="s">
        <v>52</v>
      </c>
      <c r="C15" s="57">
        <v>929.10000000000025</v>
      </c>
      <c r="D15" s="38">
        <v>36</v>
      </c>
      <c r="E15" s="38">
        <v>1</v>
      </c>
      <c r="F15" s="38">
        <v>1</v>
      </c>
      <c r="G15" s="28">
        <v>40274.51</v>
      </c>
      <c r="H15" s="20"/>
    </row>
    <row r="16" spans="1:9" ht="14.25" customHeight="1" x14ac:dyDescent="0.25">
      <c r="A16" s="35">
        <v>3</v>
      </c>
      <c r="B16" s="25" t="s">
        <v>53</v>
      </c>
      <c r="C16" s="57">
        <v>928.29999999999973</v>
      </c>
      <c r="D16" s="38">
        <v>36</v>
      </c>
      <c r="E16" s="38">
        <v>2</v>
      </c>
      <c r="F16" s="38">
        <v>1</v>
      </c>
      <c r="G16" s="28">
        <v>143481.93</v>
      </c>
    </row>
    <row r="17" spans="1:8" s="33" customFormat="1" ht="12.75" customHeight="1" x14ac:dyDescent="0.25">
      <c r="A17" s="36">
        <v>4</v>
      </c>
      <c r="B17" s="25" t="s">
        <v>54</v>
      </c>
      <c r="C17" s="57">
        <v>836.20000000000027</v>
      </c>
      <c r="D17" s="38">
        <v>32</v>
      </c>
      <c r="E17" s="38">
        <v>1</v>
      </c>
      <c r="F17" s="38">
        <v>1</v>
      </c>
      <c r="G17" s="28">
        <v>32670.32</v>
      </c>
      <c r="H17" s="20"/>
    </row>
    <row r="18" spans="1:8" s="33" customFormat="1" ht="12" customHeight="1" x14ac:dyDescent="0.25">
      <c r="A18" s="35">
        <v>5</v>
      </c>
      <c r="B18" s="25" t="s">
        <v>55</v>
      </c>
      <c r="C18" s="57">
        <v>1144.2999999999997</v>
      </c>
      <c r="D18" s="38">
        <v>44</v>
      </c>
      <c r="E18" s="38">
        <v>1</v>
      </c>
      <c r="F18" s="38">
        <v>1</v>
      </c>
      <c r="G18" s="28">
        <v>409622.87</v>
      </c>
      <c r="H18" s="20"/>
    </row>
    <row r="19" spans="1:8" s="33" customFormat="1" ht="12" customHeight="1" x14ac:dyDescent="0.25">
      <c r="A19" s="35">
        <v>6</v>
      </c>
      <c r="B19" s="25" t="s">
        <v>63</v>
      </c>
      <c r="C19" s="57">
        <v>816.6</v>
      </c>
      <c r="D19" s="38">
        <v>39</v>
      </c>
      <c r="E19" s="38">
        <v>1</v>
      </c>
      <c r="F19" s="38">
        <v>1</v>
      </c>
      <c r="G19" s="28">
        <v>113935.25</v>
      </c>
      <c r="H19" s="20"/>
    </row>
    <row r="20" spans="1:8" ht="12.75" customHeight="1" x14ac:dyDescent="0.25">
      <c r="A20" s="73" t="s">
        <v>47</v>
      </c>
      <c r="B20" s="73"/>
      <c r="C20" s="73"/>
      <c r="D20" s="73"/>
      <c r="E20" s="73"/>
      <c r="F20" s="73"/>
      <c r="G20" s="73"/>
    </row>
    <row r="21" spans="1:8" x14ac:dyDescent="0.25">
      <c r="A21" s="78" t="s">
        <v>48</v>
      </c>
      <c r="B21" s="78"/>
      <c r="C21" s="3">
        <f>C23</f>
        <v>0</v>
      </c>
      <c r="D21" s="52">
        <f t="shared" ref="D21:G21" si="1">D23</f>
        <v>0</v>
      </c>
      <c r="E21" s="52">
        <f t="shared" si="1"/>
        <v>0</v>
      </c>
      <c r="F21" s="52">
        <f t="shared" si="1"/>
        <v>0</v>
      </c>
      <c r="G21" s="3">
        <f t="shared" si="1"/>
        <v>0</v>
      </c>
    </row>
    <row r="22" spans="1:8" s="33" customFormat="1" x14ac:dyDescent="0.25">
      <c r="A22" s="67" t="s">
        <v>56</v>
      </c>
      <c r="B22" s="67"/>
      <c r="C22" s="67"/>
      <c r="D22" s="67"/>
      <c r="E22" s="67"/>
      <c r="F22" s="67"/>
      <c r="G22" s="67"/>
      <c r="H22" s="20"/>
    </row>
    <row r="23" spans="1:8" s="33" customFormat="1" ht="24.75" customHeight="1" x14ac:dyDescent="0.25">
      <c r="A23" s="74" t="s">
        <v>21</v>
      </c>
      <c r="B23" s="74"/>
      <c r="C23" s="2">
        <v>0</v>
      </c>
      <c r="D23" s="51">
        <v>0</v>
      </c>
      <c r="E23" s="51">
        <v>0</v>
      </c>
      <c r="F23" s="51">
        <v>0</v>
      </c>
      <c r="G23" s="2">
        <v>0</v>
      </c>
      <c r="H23" s="20"/>
    </row>
    <row r="24" spans="1:8" ht="11.25" customHeight="1" x14ac:dyDescent="0.25">
      <c r="A24" s="73" t="s">
        <v>49</v>
      </c>
      <c r="B24" s="73"/>
      <c r="C24" s="73"/>
      <c r="D24" s="73"/>
      <c r="E24" s="73"/>
      <c r="F24" s="73"/>
      <c r="G24" s="73"/>
    </row>
    <row r="25" spans="1:8" x14ac:dyDescent="0.25">
      <c r="A25" s="78" t="s">
        <v>50</v>
      </c>
      <c r="B25" s="78"/>
      <c r="C25" s="3">
        <f>C27</f>
        <v>2613</v>
      </c>
      <c r="D25" s="51">
        <f t="shared" ref="D25:G25" si="2">D27</f>
        <v>98</v>
      </c>
      <c r="E25" s="51">
        <f t="shared" si="2"/>
        <v>4</v>
      </c>
      <c r="F25" s="51">
        <f t="shared" si="2"/>
        <v>3</v>
      </c>
      <c r="G25" s="3">
        <f t="shared" si="2"/>
        <v>455307.82999999996</v>
      </c>
    </row>
    <row r="26" spans="1:8" x14ac:dyDescent="0.25">
      <c r="A26" s="67" t="s">
        <v>56</v>
      </c>
      <c r="B26" s="67"/>
      <c r="C26" s="67"/>
      <c r="D26" s="67"/>
      <c r="E26" s="67"/>
      <c r="F26" s="67"/>
      <c r="G26" s="67"/>
    </row>
    <row r="27" spans="1:8" ht="25.5" customHeight="1" x14ac:dyDescent="0.25">
      <c r="A27" s="74" t="s">
        <v>21</v>
      </c>
      <c r="B27" s="74"/>
      <c r="C27" s="2">
        <f>SUM(C28:C30)</f>
        <v>2613</v>
      </c>
      <c r="D27" s="51">
        <f>SUM(D28:D30)</f>
        <v>98</v>
      </c>
      <c r="E27" s="51">
        <f>SUM(E28:E30)</f>
        <v>4</v>
      </c>
      <c r="F27" s="51">
        <f>SUM(F28:F30)</f>
        <v>3</v>
      </c>
      <c r="G27" s="2">
        <f>SUM(G28:G30)</f>
        <v>455307.82999999996</v>
      </c>
    </row>
    <row r="28" spans="1:8" ht="13.5" customHeight="1" x14ac:dyDescent="0.25">
      <c r="A28" s="41">
        <v>1</v>
      </c>
      <c r="B28" s="25" t="s">
        <v>60</v>
      </c>
      <c r="C28" s="57">
        <v>376.5</v>
      </c>
      <c r="D28" s="38">
        <v>15</v>
      </c>
      <c r="E28" s="38">
        <v>2</v>
      </c>
      <c r="F28" s="38">
        <v>1</v>
      </c>
      <c r="G28" s="28">
        <v>123553.65000000001</v>
      </c>
    </row>
    <row r="29" spans="1:8" x14ac:dyDescent="0.25">
      <c r="A29" s="41">
        <v>2</v>
      </c>
      <c r="B29" s="30" t="s">
        <v>61</v>
      </c>
      <c r="C29" s="57">
        <v>932</v>
      </c>
      <c r="D29" s="63">
        <v>36</v>
      </c>
      <c r="E29" s="63">
        <v>1</v>
      </c>
      <c r="F29" s="37">
        <v>1</v>
      </c>
      <c r="G29" s="26">
        <v>121095.59</v>
      </c>
    </row>
    <row r="30" spans="1:8" x14ac:dyDescent="0.25">
      <c r="A30" s="41">
        <v>3</v>
      </c>
      <c r="B30" s="30" t="s">
        <v>62</v>
      </c>
      <c r="C30" s="57">
        <v>1304.5</v>
      </c>
      <c r="D30" s="63">
        <v>47</v>
      </c>
      <c r="E30" s="63">
        <v>1</v>
      </c>
      <c r="F30" s="37">
        <v>1</v>
      </c>
      <c r="G30" s="26">
        <v>210658.59</v>
      </c>
    </row>
    <row r="31" spans="1:8" x14ac:dyDescent="0.25">
      <c r="A31" s="17"/>
      <c r="B31" s="17"/>
      <c r="C31" s="17"/>
      <c r="D31" s="17"/>
      <c r="E31" s="17"/>
      <c r="F31" s="17"/>
      <c r="G31" s="17"/>
    </row>
    <row r="32" spans="1:8" x14ac:dyDescent="0.25">
      <c r="A32" s="16"/>
      <c r="B32" s="16"/>
      <c r="C32" s="16"/>
      <c r="D32" s="16"/>
      <c r="E32" s="14"/>
      <c r="F32" s="14"/>
      <c r="G32" s="11"/>
    </row>
    <row r="33" spans="1:7" x14ac:dyDescent="0.25">
      <c r="A33" s="10"/>
      <c r="B33" s="10"/>
      <c r="C33" s="10"/>
      <c r="D33" s="10"/>
      <c r="E33" s="10"/>
      <c r="F33" s="10"/>
      <c r="G33" s="10"/>
    </row>
    <row r="34" spans="1:7" x14ac:dyDescent="0.25">
      <c r="A34" s="10"/>
      <c r="B34" s="10"/>
      <c r="C34" s="10"/>
      <c r="D34" s="10"/>
      <c r="E34" s="14"/>
      <c r="F34" s="14"/>
      <c r="G34" s="11"/>
    </row>
    <row r="35" spans="1:7" x14ac:dyDescent="0.25">
      <c r="A35" s="7"/>
      <c r="B35" s="22"/>
      <c r="C35" s="22"/>
      <c r="D35" s="22"/>
      <c r="E35" s="7"/>
      <c r="F35" s="23"/>
      <c r="G35" s="13"/>
    </row>
    <row r="36" spans="1:7" x14ac:dyDescent="0.25">
      <c r="A36" s="7"/>
      <c r="B36" s="9"/>
      <c r="C36" s="9"/>
      <c r="D36" s="9"/>
      <c r="E36" s="7"/>
      <c r="F36" s="23"/>
      <c r="G36" s="13"/>
    </row>
    <row r="37" spans="1:7" x14ac:dyDescent="0.25">
      <c r="A37" s="17"/>
      <c r="B37" s="17"/>
      <c r="C37" s="17"/>
      <c r="D37" s="17"/>
      <c r="E37" s="17"/>
      <c r="F37" s="17"/>
      <c r="G37" s="17"/>
    </row>
    <row r="38" spans="1:7" x14ac:dyDescent="0.25">
      <c r="A38" s="10"/>
      <c r="B38" s="10"/>
      <c r="C38" s="10"/>
      <c r="D38" s="10"/>
      <c r="E38" s="15"/>
      <c r="F38" s="15"/>
      <c r="G38" s="11"/>
    </row>
    <row r="39" spans="1:7" x14ac:dyDescent="0.25">
      <c r="A39" s="7"/>
      <c r="B39" s="9"/>
      <c r="C39" s="9"/>
      <c r="D39" s="9"/>
      <c r="E39" s="12"/>
      <c r="F39" s="7"/>
      <c r="G39" s="13"/>
    </row>
    <row r="40" spans="1:7" x14ac:dyDescent="0.25">
      <c r="A40" s="7"/>
      <c r="B40" s="9"/>
      <c r="C40" s="9"/>
      <c r="D40" s="9"/>
      <c r="E40" s="12"/>
      <c r="F40" s="7"/>
      <c r="G40" s="13"/>
    </row>
    <row r="41" spans="1:7" x14ac:dyDescent="0.25">
      <c r="A41" s="7"/>
      <c r="B41" s="9"/>
      <c r="C41" s="9"/>
      <c r="D41" s="9"/>
      <c r="E41" s="12"/>
      <c r="F41" s="7"/>
      <c r="G41" s="13"/>
    </row>
  </sheetData>
  <autoFilter ref="A25:XFD25">
    <filterColumn colId="0" showButton="0"/>
  </autoFilter>
  <mergeCells count="17">
    <mergeCell ref="A26:G26"/>
    <mergeCell ref="A24:G24"/>
    <mergeCell ref="A22:G22"/>
    <mergeCell ref="A23:B23"/>
    <mergeCell ref="A27:B27"/>
    <mergeCell ref="A25:B25"/>
    <mergeCell ref="F2:G2"/>
    <mergeCell ref="A6:A7"/>
    <mergeCell ref="B6:B7"/>
    <mergeCell ref="B4:F4"/>
    <mergeCell ref="A9:B9"/>
    <mergeCell ref="A10:G10"/>
    <mergeCell ref="A11:B11"/>
    <mergeCell ref="A21:B21"/>
    <mergeCell ref="A12:G12"/>
    <mergeCell ref="A13:B13"/>
    <mergeCell ref="A20:G2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view="pageBreakPreview" topLeftCell="A3" zoomScale="110" zoomScaleNormal="100" zoomScaleSheetLayoutView="110" workbookViewId="0">
      <selection activeCell="J9" sqref="J9"/>
    </sheetView>
  </sheetViews>
  <sheetFormatPr defaultRowHeight="12.75" x14ac:dyDescent="0.2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9"/>
  </cols>
  <sheetData>
    <row r="1" spans="1:13" x14ac:dyDescent="0.2">
      <c r="K1" s="88" t="s">
        <v>16</v>
      </c>
      <c r="L1" s="88"/>
      <c r="M1" s="88"/>
    </row>
    <row r="2" spans="1:13" ht="53.25" customHeight="1" x14ac:dyDescent="0.2">
      <c r="I2" s="68" t="s">
        <v>40</v>
      </c>
      <c r="J2" s="68"/>
      <c r="K2" s="68"/>
      <c r="L2" s="68"/>
      <c r="M2" s="68"/>
    </row>
    <row r="3" spans="1:13" ht="65.25" customHeight="1" x14ac:dyDescent="0.2">
      <c r="C3" s="69" t="s">
        <v>44</v>
      </c>
      <c r="D3" s="69"/>
      <c r="E3" s="69"/>
      <c r="F3" s="69"/>
      <c r="G3" s="69"/>
      <c r="H3" s="69"/>
    </row>
    <row r="4" spans="1:13" ht="25.5" customHeight="1" x14ac:dyDescent="0.2"/>
    <row r="5" spans="1:13" ht="12.75" customHeight="1" x14ac:dyDescent="0.2">
      <c r="A5" s="86" t="s">
        <v>0</v>
      </c>
      <c r="B5" s="86" t="s">
        <v>1</v>
      </c>
      <c r="C5" s="75" t="s">
        <v>28</v>
      </c>
      <c r="D5" s="75" t="s">
        <v>5</v>
      </c>
      <c r="E5" s="75" t="s">
        <v>6</v>
      </c>
      <c r="F5" s="85" t="s">
        <v>2</v>
      </c>
      <c r="G5" s="85"/>
      <c r="H5" s="85"/>
      <c r="I5" s="85"/>
      <c r="J5" s="85"/>
      <c r="K5" s="85"/>
      <c r="L5" s="84" t="s">
        <v>11</v>
      </c>
      <c r="M5" s="84" t="s">
        <v>35</v>
      </c>
    </row>
    <row r="6" spans="1:13" ht="12.75" customHeight="1" x14ac:dyDescent="0.2">
      <c r="A6" s="86"/>
      <c r="B6" s="86"/>
      <c r="C6" s="75"/>
      <c r="D6" s="75"/>
      <c r="E6" s="75"/>
      <c r="F6" s="87" t="s">
        <v>29</v>
      </c>
      <c r="G6" s="85" t="s">
        <v>3</v>
      </c>
      <c r="H6" s="85"/>
      <c r="I6" s="85"/>
      <c r="J6" s="85"/>
      <c r="K6" s="85"/>
      <c r="L6" s="84"/>
      <c r="M6" s="84"/>
    </row>
    <row r="7" spans="1:13" ht="110.25" customHeight="1" x14ac:dyDescent="0.2">
      <c r="A7" s="86"/>
      <c r="B7" s="86"/>
      <c r="C7" s="75"/>
      <c r="D7" s="75"/>
      <c r="E7" s="75"/>
      <c r="F7" s="87"/>
      <c r="G7" s="61" t="s">
        <v>30</v>
      </c>
      <c r="H7" s="61" t="s">
        <v>31</v>
      </c>
      <c r="I7" s="61" t="s">
        <v>32</v>
      </c>
      <c r="J7" s="61" t="s">
        <v>33</v>
      </c>
      <c r="K7" s="61" t="s">
        <v>34</v>
      </c>
      <c r="L7" s="84"/>
      <c r="M7" s="84"/>
    </row>
    <row r="8" spans="1:13" ht="12.75" customHeight="1" x14ac:dyDescent="0.2">
      <c r="A8" s="63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3">
        <v>7</v>
      </c>
      <c r="H8" s="63">
        <v>8</v>
      </c>
      <c r="I8" s="63">
        <v>9</v>
      </c>
      <c r="J8" s="63">
        <v>10</v>
      </c>
      <c r="K8" s="63">
        <v>11</v>
      </c>
      <c r="L8" s="63">
        <v>12</v>
      </c>
      <c r="M8" s="18">
        <v>13</v>
      </c>
    </row>
    <row r="9" spans="1:13" ht="13.5" customHeight="1" x14ac:dyDescent="0.2">
      <c r="A9" s="78" t="s">
        <v>39</v>
      </c>
      <c r="B9" s="78"/>
      <c r="C9" s="44" t="s">
        <v>4</v>
      </c>
      <c r="D9" s="44" t="s">
        <v>4</v>
      </c>
      <c r="E9" s="44" t="s">
        <v>4</v>
      </c>
      <c r="F9" s="3">
        <f t="shared" ref="F9:K9" si="0">F11+F22+F26</f>
        <v>1230100.8500000001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1230100.8500000001</v>
      </c>
      <c r="K9" s="3">
        <f t="shared" si="0"/>
        <v>0</v>
      </c>
      <c r="L9" s="44" t="s">
        <v>4</v>
      </c>
      <c r="M9" s="43" t="s">
        <v>4</v>
      </c>
    </row>
    <row r="10" spans="1:13" ht="13.5" customHeight="1" x14ac:dyDescent="0.2">
      <c r="A10" s="67" t="s">
        <v>45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13.5" customHeight="1" x14ac:dyDescent="0.2">
      <c r="A11" s="78" t="s">
        <v>46</v>
      </c>
      <c r="B11" s="78"/>
      <c r="C11" s="44" t="s">
        <v>4</v>
      </c>
      <c r="D11" s="44" t="s">
        <v>4</v>
      </c>
      <c r="E11" s="44" t="s">
        <v>4</v>
      </c>
      <c r="F11" s="2">
        <f>F13</f>
        <v>774793.02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774793.02</v>
      </c>
      <c r="K11" s="2">
        <f t="shared" si="1"/>
        <v>0</v>
      </c>
      <c r="L11" s="44" t="s">
        <v>4</v>
      </c>
      <c r="M11" s="43" t="s">
        <v>4</v>
      </c>
    </row>
    <row r="12" spans="1:13" s="1" customFormat="1" x14ac:dyDescent="0.2">
      <c r="A12" s="81" t="s">
        <v>56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3"/>
    </row>
    <row r="13" spans="1:13" s="1" customFormat="1" ht="28.5" customHeight="1" x14ac:dyDescent="0.2">
      <c r="A13" s="79" t="s">
        <v>21</v>
      </c>
      <c r="B13" s="80"/>
      <c r="C13" s="44" t="s">
        <v>4</v>
      </c>
      <c r="D13" s="58" t="s">
        <v>4</v>
      </c>
      <c r="E13" s="3" t="s">
        <v>4</v>
      </c>
      <c r="F13" s="3">
        <f>SUM(F14:F20)</f>
        <v>774793.02</v>
      </c>
      <c r="G13" s="3">
        <f t="shared" ref="G13:K13" si="2">SUM(G14:G19)</f>
        <v>0</v>
      </c>
      <c r="H13" s="3">
        <f t="shared" si="2"/>
        <v>0</v>
      </c>
      <c r="I13" s="3">
        <f t="shared" si="2"/>
        <v>0</v>
      </c>
      <c r="J13" s="3">
        <f>SUM(J14:J20)</f>
        <v>774793.02</v>
      </c>
      <c r="K13" s="3">
        <f t="shared" si="2"/>
        <v>0</v>
      </c>
      <c r="L13" s="42" t="s">
        <v>4</v>
      </c>
      <c r="M13" s="58" t="s">
        <v>4</v>
      </c>
    </row>
    <row r="14" spans="1:13" s="1" customFormat="1" ht="15" customHeight="1" x14ac:dyDescent="0.2">
      <c r="A14" s="35">
        <v>1</v>
      </c>
      <c r="B14" s="25" t="s">
        <v>51</v>
      </c>
      <c r="C14" s="39" t="s">
        <v>57</v>
      </c>
      <c r="D14" s="63" t="s">
        <v>36</v>
      </c>
      <c r="E14" s="40" t="s">
        <v>20</v>
      </c>
      <c r="F14" s="28">
        <f>SUM(G14:K14)</f>
        <v>34808.14</v>
      </c>
      <c r="G14" s="26">
        <v>0</v>
      </c>
      <c r="H14" s="26">
        <v>0</v>
      </c>
      <c r="I14" s="26">
        <v>0</v>
      </c>
      <c r="J14" s="28">
        <v>34808.14</v>
      </c>
      <c r="K14" s="26">
        <v>0</v>
      </c>
      <c r="L14" s="27">
        <v>45261</v>
      </c>
      <c r="M14" s="63" t="s">
        <v>12</v>
      </c>
    </row>
    <row r="15" spans="1:13" s="1" customFormat="1" ht="15" customHeight="1" x14ac:dyDescent="0.2">
      <c r="A15" s="35">
        <v>2</v>
      </c>
      <c r="B15" s="25" t="s">
        <v>52</v>
      </c>
      <c r="C15" s="29" t="s">
        <v>57</v>
      </c>
      <c r="D15" s="63" t="s">
        <v>36</v>
      </c>
      <c r="E15" s="40" t="s">
        <v>20</v>
      </c>
      <c r="F15" s="28">
        <f>SUM(G15:K15)</f>
        <v>40274.51</v>
      </c>
      <c r="G15" s="26">
        <v>0</v>
      </c>
      <c r="H15" s="26">
        <v>0</v>
      </c>
      <c r="I15" s="26">
        <v>0</v>
      </c>
      <c r="J15" s="28">
        <v>40274.51</v>
      </c>
      <c r="K15" s="26">
        <v>0</v>
      </c>
      <c r="L15" s="27">
        <v>45261</v>
      </c>
      <c r="M15" s="63" t="s">
        <v>12</v>
      </c>
    </row>
    <row r="16" spans="1:13" s="1" customFormat="1" ht="15" customHeight="1" x14ac:dyDescent="0.2">
      <c r="A16" s="35">
        <v>3</v>
      </c>
      <c r="B16" s="25" t="s">
        <v>53</v>
      </c>
      <c r="C16" s="39" t="s">
        <v>23</v>
      </c>
      <c r="D16" s="63" t="s">
        <v>36</v>
      </c>
      <c r="E16" s="40" t="s">
        <v>20</v>
      </c>
      <c r="F16" s="28">
        <f>SUM(G16:K16)</f>
        <v>120694.61</v>
      </c>
      <c r="G16" s="26">
        <v>0</v>
      </c>
      <c r="H16" s="26">
        <v>0</v>
      </c>
      <c r="I16" s="26">
        <v>0</v>
      </c>
      <c r="J16" s="28">
        <v>120694.61</v>
      </c>
      <c r="K16" s="26">
        <v>0</v>
      </c>
      <c r="L16" s="27">
        <v>45261</v>
      </c>
      <c r="M16" s="63" t="s">
        <v>12</v>
      </c>
    </row>
    <row r="17" spans="1:17" s="1" customFormat="1" ht="15" customHeight="1" x14ac:dyDescent="0.2">
      <c r="A17" s="35">
        <v>4</v>
      </c>
      <c r="B17" s="25" t="s">
        <v>53</v>
      </c>
      <c r="C17" s="29" t="s">
        <v>58</v>
      </c>
      <c r="D17" s="63" t="s">
        <v>36</v>
      </c>
      <c r="E17" s="40" t="s">
        <v>20</v>
      </c>
      <c r="F17" s="28">
        <f t="shared" ref="F17" si="3">SUM(G17:K17)</f>
        <v>22787.32</v>
      </c>
      <c r="G17" s="26">
        <v>0</v>
      </c>
      <c r="H17" s="26">
        <v>0</v>
      </c>
      <c r="I17" s="26">
        <v>0</v>
      </c>
      <c r="J17" s="28">
        <v>22787.32</v>
      </c>
      <c r="K17" s="26">
        <v>0</v>
      </c>
      <c r="L17" s="27">
        <v>45261</v>
      </c>
      <c r="M17" s="63" t="s">
        <v>12</v>
      </c>
    </row>
    <row r="18" spans="1:17" s="1" customFormat="1" ht="15" customHeight="1" x14ac:dyDescent="0.2">
      <c r="A18" s="35">
        <v>5</v>
      </c>
      <c r="B18" s="25" t="s">
        <v>54</v>
      </c>
      <c r="C18" s="29" t="s">
        <v>59</v>
      </c>
      <c r="D18" s="63" t="s">
        <v>36</v>
      </c>
      <c r="E18" s="40" t="s">
        <v>20</v>
      </c>
      <c r="F18" s="28">
        <f>SUM(G18:K18)</f>
        <v>32670.32</v>
      </c>
      <c r="G18" s="26">
        <v>0</v>
      </c>
      <c r="H18" s="26">
        <v>0</v>
      </c>
      <c r="I18" s="26">
        <v>0</v>
      </c>
      <c r="J18" s="28">
        <v>32670.32</v>
      </c>
      <c r="K18" s="26">
        <v>0</v>
      </c>
      <c r="L18" s="27">
        <v>45261</v>
      </c>
      <c r="M18" s="63" t="s">
        <v>12</v>
      </c>
    </row>
    <row r="19" spans="1:17" s="1" customFormat="1" ht="27" customHeight="1" x14ac:dyDescent="0.2">
      <c r="A19" s="35">
        <v>6</v>
      </c>
      <c r="B19" s="25" t="s">
        <v>55</v>
      </c>
      <c r="C19" s="25" t="s">
        <v>38</v>
      </c>
      <c r="D19" s="63" t="s">
        <v>7</v>
      </c>
      <c r="E19" s="26">
        <v>509.25</v>
      </c>
      <c r="F19" s="28">
        <f>SUM(G19:K19)</f>
        <v>409622.87</v>
      </c>
      <c r="G19" s="26">
        <v>0</v>
      </c>
      <c r="H19" s="26">
        <v>0</v>
      </c>
      <c r="I19" s="26">
        <v>0</v>
      </c>
      <c r="J19" s="28">
        <v>409622.87</v>
      </c>
      <c r="K19" s="26">
        <v>0</v>
      </c>
      <c r="L19" s="27">
        <v>45261</v>
      </c>
      <c r="M19" s="63" t="s">
        <v>12</v>
      </c>
    </row>
    <row r="20" spans="1:17" s="1" customFormat="1" ht="27" customHeight="1" x14ac:dyDescent="0.2">
      <c r="A20" s="35">
        <v>7</v>
      </c>
      <c r="B20" s="25" t="s">
        <v>63</v>
      </c>
      <c r="C20" s="25" t="s">
        <v>23</v>
      </c>
      <c r="D20" s="64" t="s">
        <v>36</v>
      </c>
      <c r="E20" s="26" t="s">
        <v>20</v>
      </c>
      <c r="F20" s="28">
        <f>SUM(G20:K20)</f>
        <v>113935.25</v>
      </c>
      <c r="G20" s="26">
        <v>0</v>
      </c>
      <c r="H20" s="26">
        <v>0</v>
      </c>
      <c r="I20" s="26">
        <v>0</v>
      </c>
      <c r="J20" s="28">
        <v>113935.25</v>
      </c>
      <c r="K20" s="26">
        <v>0</v>
      </c>
      <c r="L20" s="27">
        <v>45261</v>
      </c>
      <c r="M20" s="64" t="s">
        <v>12</v>
      </c>
    </row>
    <row r="21" spans="1:17" ht="13.5" customHeight="1" x14ac:dyDescent="0.2">
      <c r="A21" s="67" t="s">
        <v>47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7" ht="13.5" customHeight="1" x14ac:dyDescent="0.2">
      <c r="A22" s="78" t="s">
        <v>48</v>
      </c>
      <c r="B22" s="78"/>
      <c r="C22" s="44" t="s">
        <v>4</v>
      </c>
      <c r="D22" s="44" t="s">
        <v>4</v>
      </c>
      <c r="E22" s="44" t="s">
        <v>4</v>
      </c>
      <c r="F22" s="2">
        <f>F24</f>
        <v>0</v>
      </c>
      <c r="G22" s="2">
        <f t="shared" ref="G22:K22" si="4">G24</f>
        <v>0</v>
      </c>
      <c r="H22" s="2">
        <f t="shared" si="4"/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44" t="s">
        <v>4</v>
      </c>
      <c r="M22" s="43" t="s">
        <v>4</v>
      </c>
    </row>
    <row r="23" spans="1:17" s="1" customFormat="1" ht="13.5" customHeight="1" x14ac:dyDescent="0.2">
      <c r="A23" s="70" t="s">
        <v>56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</row>
    <row r="24" spans="1:17" s="1" customFormat="1" ht="27.75" customHeight="1" x14ac:dyDescent="0.2">
      <c r="A24" s="79" t="s">
        <v>21</v>
      </c>
      <c r="B24" s="80"/>
      <c r="C24" s="44" t="s">
        <v>4</v>
      </c>
      <c r="D24" s="44" t="s">
        <v>4</v>
      </c>
      <c r="E24" s="44" t="s">
        <v>4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42" t="s">
        <v>4</v>
      </c>
      <c r="M24" s="58" t="s">
        <v>4</v>
      </c>
    </row>
    <row r="25" spans="1:17" ht="13.5" customHeight="1" x14ac:dyDescent="0.2">
      <c r="A25" s="67" t="s">
        <v>49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7" ht="13.5" customHeight="1" x14ac:dyDescent="0.2">
      <c r="A26" s="78" t="s">
        <v>50</v>
      </c>
      <c r="B26" s="78"/>
      <c r="C26" s="44" t="s">
        <v>4</v>
      </c>
      <c r="D26" s="44" t="s">
        <v>4</v>
      </c>
      <c r="E26" s="44" t="s">
        <v>4</v>
      </c>
      <c r="F26" s="2">
        <f>F28</f>
        <v>455307.82999999996</v>
      </c>
      <c r="G26" s="2">
        <f t="shared" ref="G26:K26" si="5">G28</f>
        <v>0</v>
      </c>
      <c r="H26" s="2">
        <f t="shared" si="5"/>
        <v>0</v>
      </c>
      <c r="I26" s="2">
        <f t="shared" si="5"/>
        <v>0</v>
      </c>
      <c r="J26" s="2">
        <f t="shared" si="5"/>
        <v>455307.82999999996</v>
      </c>
      <c r="K26" s="2">
        <f t="shared" si="5"/>
        <v>0</v>
      </c>
      <c r="L26" s="44" t="s">
        <v>4</v>
      </c>
      <c r="M26" s="43" t="s">
        <v>4</v>
      </c>
    </row>
    <row r="27" spans="1:17" s="1" customFormat="1" x14ac:dyDescent="0.2">
      <c r="A27" s="81" t="s">
        <v>56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3"/>
    </row>
    <row r="28" spans="1:17" s="1" customFormat="1" ht="27.75" customHeight="1" x14ac:dyDescent="0.2">
      <c r="A28" s="79" t="s">
        <v>21</v>
      </c>
      <c r="B28" s="80"/>
      <c r="C28" s="58" t="s">
        <v>4</v>
      </c>
      <c r="D28" s="58" t="s">
        <v>4</v>
      </c>
      <c r="E28" s="58" t="s">
        <v>4</v>
      </c>
      <c r="F28" s="2">
        <f>SUM(F29:F32)</f>
        <v>455307.82999999996</v>
      </c>
      <c r="G28" s="2">
        <f t="shared" ref="G28:K28" si="6">SUM(G29:G32)</f>
        <v>0</v>
      </c>
      <c r="H28" s="2">
        <f t="shared" si="6"/>
        <v>0</v>
      </c>
      <c r="I28" s="2">
        <f t="shared" si="6"/>
        <v>0</v>
      </c>
      <c r="J28" s="2">
        <f t="shared" si="6"/>
        <v>455307.82999999996</v>
      </c>
      <c r="K28" s="2">
        <f t="shared" si="6"/>
        <v>0</v>
      </c>
      <c r="L28" s="42" t="s">
        <v>4</v>
      </c>
      <c r="M28" s="58" t="s">
        <v>4</v>
      </c>
    </row>
    <row r="29" spans="1:17" s="1" customFormat="1" ht="15" customHeight="1" x14ac:dyDescent="0.2">
      <c r="A29" s="35">
        <v>1</v>
      </c>
      <c r="B29" s="30" t="s">
        <v>60</v>
      </c>
      <c r="C29" s="25" t="s">
        <v>23</v>
      </c>
      <c r="D29" s="63" t="s">
        <v>36</v>
      </c>
      <c r="E29" s="40" t="s">
        <v>20</v>
      </c>
      <c r="F29" s="53">
        <f t="shared" ref="F29:F32" si="7">SUM(G29:K29)</f>
        <v>105609.41</v>
      </c>
      <c r="G29" s="26">
        <v>0</v>
      </c>
      <c r="H29" s="26">
        <v>0</v>
      </c>
      <c r="I29" s="26">
        <v>0</v>
      </c>
      <c r="J29" s="28">
        <v>105609.41</v>
      </c>
      <c r="K29" s="26">
        <v>0</v>
      </c>
      <c r="L29" s="27">
        <v>46022</v>
      </c>
      <c r="M29" s="63" t="s">
        <v>12</v>
      </c>
      <c r="Q29" s="56"/>
    </row>
    <row r="30" spans="1:17" s="1" customFormat="1" ht="24.95" customHeight="1" x14ac:dyDescent="0.2">
      <c r="A30" s="35">
        <v>2</v>
      </c>
      <c r="B30" s="30" t="s">
        <v>60</v>
      </c>
      <c r="C30" s="25" t="s">
        <v>58</v>
      </c>
      <c r="D30" s="63" t="s">
        <v>36</v>
      </c>
      <c r="E30" s="40" t="s">
        <v>20</v>
      </c>
      <c r="F30" s="53">
        <f t="shared" si="7"/>
        <v>17944.240000000002</v>
      </c>
      <c r="G30" s="26">
        <v>0</v>
      </c>
      <c r="H30" s="26">
        <v>0</v>
      </c>
      <c r="I30" s="26">
        <v>0</v>
      </c>
      <c r="J30" s="28">
        <v>17944.240000000002</v>
      </c>
      <c r="K30" s="26">
        <v>0</v>
      </c>
      <c r="L30" s="27">
        <v>46022</v>
      </c>
      <c r="M30" s="63" t="s">
        <v>12</v>
      </c>
    </row>
    <row r="31" spans="1:17" s="1" customFormat="1" ht="15" customHeight="1" x14ac:dyDescent="0.2">
      <c r="A31" s="35">
        <v>3</v>
      </c>
      <c r="B31" s="30" t="s">
        <v>61</v>
      </c>
      <c r="C31" s="25" t="s">
        <v>23</v>
      </c>
      <c r="D31" s="63" t="s">
        <v>36</v>
      </c>
      <c r="E31" s="40" t="s">
        <v>20</v>
      </c>
      <c r="F31" s="53">
        <f t="shared" si="7"/>
        <v>121095.59</v>
      </c>
      <c r="G31" s="26">
        <v>0</v>
      </c>
      <c r="H31" s="26">
        <v>0</v>
      </c>
      <c r="I31" s="26">
        <v>0</v>
      </c>
      <c r="J31" s="28">
        <v>121095.59</v>
      </c>
      <c r="K31" s="26">
        <v>0</v>
      </c>
      <c r="L31" s="27">
        <v>46022</v>
      </c>
      <c r="M31" s="63" t="s">
        <v>12</v>
      </c>
      <c r="Q31" s="56"/>
    </row>
    <row r="32" spans="1:17" s="1" customFormat="1" ht="24.95" customHeight="1" x14ac:dyDescent="0.2">
      <c r="A32" s="35">
        <v>4</v>
      </c>
      <c r="B32" s="30" t="s">
        <v>62</v>
      </c>
      <c r="C32" s="25" t="s">
        <v>23</v>
      </c>
      <c r="D32" s="63" t="s">
        <v>36</v>
      </c>
      <c r="E32" s="40" t="s">
        <v>20</v>
      </c>
      <c r="F32" s="53">
        <f t="shared" si="7"/>
        <v>210658.59</v>
      </c>
      <c r="G32" s="26">
        <v>0</v>
      </c>
      <c r="H32" s="26">
        <v>0</v>
      </c>
      <c r="I32" s="26">
        <v>0</v>
      </c>
      <c r="J32" s="28">
        <v>210658.59</v>
      </c>
      <c r="K32" s="26">
        <v>0</v>
      </c>
      <c r="L32" s="27">
        <v>46022</v>
      </c>
      <c r="M32" s="63" t="s">
        <v>12</v>
      </c>
    </row>
  </sheetData>
  <autoFilter ref="A11:M32">
    <filterColumn colId="0" showButton="0"/>
  </autoFilter>
  <mergeCells count="26">
    <mergeCell ref="A28:B28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7:M27"/>
    <mergeCell ref="A24:B24"/>
    <mergeCell ref="A25:M25"/>
    <mergeCell ref="B5:B7"/>
    <mergeCell ref="A26:B26"/>
    <mergeCell ref="A23:M23"/>
    <mergeCell ref="A21:M21"/>
    <mergeCell ref="A22:B22"/>
    <mergeCell ref="A5:A7"/>
    <mergeCell ref="A9:B9"/>
    <mergeCell ref="A10:M10"/>
    <mergeCell ref="A11:B11"/>
    <mergeCell ref="A13:B13"/>
    <mergeCell ref="A12:M12"/>
  </mergeCells>
  <pageMargins left="0" right="0" top="0" bottom="0" header="0.31496062992125984" footer="0.31496062992125984"/>
  <pageSetup paperSize="9" scale="6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Plan1</cp:lastModifiedBy>
  <cp:lastPrinted>2020-07-16T13:36:08Z</cp:lastPrinted>
  <dcterms:created xsi:type="dcterms:W3CDTF">2019-01-30T11:59:52Z</dcterms:created>
  <dcterms:modified xsi:type="dcterms:W3CDTF">2022-09-20T04:03:47Z</dcterms:modified>
</cp:coreProperties>
</file>